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Лист2" sheetId="1" r:id="rId1"/>
  </sheets>
  <definedNames>
    <definedName name="_xlnm.Print_Area" localSheetId="0">Лист2!$A$1:$F$50</definedName>
  </definedNames>
  <calcPr calcId="144525"/>
</workbook>
</file>

<file path=xl/calcChain.xml><?xml version="1.0" encoding="utf-8"?>
<calcChain xmlns="http://schemas.openxmlformats.org/spreadsheetml/2006/main">
  <c r="F24" i="1" l="1"/>
  <c r="F28" i="1"/>
  <c r="F46" i="1" l="1"/>
  <c r="F40" i="1"/>
  <c r="F36" i="1"/>
  <c r="F34" i="1"/>
  <c r="F33" i="1" s="1"/>
  <c r="F31" i="1"/>
  <c r="F29" i="1"/>
  <c r="F27" i="1"/>
  <c r="F23" i="1"/>
  <c r="F22" i="1" s="1"/>
  <c r="F20" i="1"/>
  <c r="F19" i="1" s="1"/>
  <c r="F17" i="1"/>
  <c r="F14" i="1"/>
  <c r="F10" i="1"/>
  <c r="F9" i="1" l="1"/>
  <c r="F26" i="1"/>
  <c r="F8" i="1" l="1"/>
</calcChain>
</file>

<file path=xl/sharedStrings.xml><?xml version="1.0" encoding="utf-8"?>
<sst xmlns="http://schemas.openxmlformats.org/spreadsheetml/2006/main" count="94" uniqueCount="74">
  <si>
    <t>Приложение № 4</t>
  </si>
  <si>
    <t>от            .№</t>
  </si>
  <si>
    <r>
      <rPr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бюджета </t>
    </r>
    <r>
      <rPr>
        <sz val="14"/>
        <rFont val="Arial"/>
        <family val="2"/>
        <charset val="204"/>
      </rPr>
      <t>муниципального образования</t>
    </r>
    <r>
      <rPr>
        <sz val="14"/>
        <rFont val="Arial"/>
        <family val="2"/>
        <charset val="204"/>
      </rPr>
      <t xml:space="preserve"> "Сельское поселение Капустиноярский сельсовет Ахтубинского муниципального  района Астраханской области" на 2024 год</t>
    </r>
  </si>
  <si>
    <t xml:space="preserve">тыс. руб. </t>
  </si>
  <si>
    <t>Наименование показателя</t>
  </si>
  <si>
    <t>Код целевой статьи расходов</t>
  </si>
  <si>
    <t>Код группы ВР</t>
  </si>
  <si>
    <t>Код раздела</t>
  </si>
  <si>
    <t>Код подраздела</t>
  </si>
  <si>
    <t>Суммы на 2024 год</t>
  </si>
  <si>
    <r>
      <rPr>
        <b/>
        <sz val="12"/>
        <rFont val="Arial"/>
        <family val="2"/>
        <charset val="204"/>
      </rPr>
      <t>ВСЕГО:</t>
    </r>
  </si>
  <si>
    <t>МП "Реализация функций органов местного самоуправления"(01)</t>
  </si>
  <si>
    <t>01 0 00 00000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</si>
  <si>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области»"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</si>
  <si>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01 1 00 00010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</si>
  <si>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области»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муниципальной программы "Реализация функций органов местного самоуправления"</t>
  </si>
  <si>
    <t>01 2 00 51180</t>
  </si>
  <si>
    <t>Доплаты к пенсиям государственных служащих субъектов Российской Федерации и муниципальных служащих в рамках подрограммы "Повышение качества предоставления муниципальных социальных выплат населению." муниципальной программы "Реализация функций органов местного самоуправления"</t>
  </si>
  <si>
    <t>01 3 00 20030</t>
  </si>
  <si>
    <t>Доплаты к пенсиям муниципальных служащих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</si>
  <si>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области" (02)</t>
  </si>
  <si>
    <t xml:space="preserve">02 0 00 00000 </t>
  </si>
  <si>
    <t xml:space="preserve"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  </t>
  </si>
  <si>
    <t xml:space="preserve">02 0 00 80050 </t>
  </si>
  <si>
    <t>Обеспечение пожарной безопасности поселения.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</si>
  <si>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области» (03)</t>
  </si>
  <si>
    <t>03 0 00 00000</t>
  </si>
  <si>
    <t xml:space="preserve"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области" </t>
  </si>
  <si>
    <t>03 0 00 80260</t>
  </si>
  <si>
    <t>Мероприятия по благоустройству территории (уборка несанкционированных свалок),уличное освещение</t>
  </si>
  <si>
    <t>Уличное освещение</t>
  </si>
  <si>
    <t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(04)</t>
  </si>
  <si>
    <t>04 0 00 00000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</si>
  <si>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 "</t>
  </si>
  <si>
    <t>04 Z F2 55550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</si>
  <si>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области" в рамках МП "Формирование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</si>
  <si>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04 0 00 C5550</t>
  </si>
  <si>
    <t>Расходы на составление сметной документации</t>
  </si>
  <si>
    <t>Мероприятия по благоустройству территории МО "Капустиноярский сельсовет" в рамках МП "Формирование современной городской среды в МО "Капустиноярский сельсовет" "</t>
  </si>
  <si>
    <t>04 0 00 В5550</t>
  </si>
  <si>
    <t>Компенсация расходов бюджета Астраханской области,предоставленных на реализацию муниципальной программы в рамках МО "Формирование современной городской среды"</t>
  </si>
  <si>
    <t>МП «Управление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области»(05)</t>
  </si>
  <si>
    <t>05 0 00 00000</t>
  </si>
  <si>
    <t>Мероприятия по управлению и распоряжению муниципальным имуществом в рамках МП "Управление и распоряжение муниципальным имуществомМО "Сельское поселение Капустиноярский сельсовет Ахтубинского муниципального района Астраханской области"</t>
  </si>
  <si>
    <t>05 0 00 80240</t>
  </si>
  <si>
    <t>Изготовление технического паспорта</t>
  </si>
  <si>
    <t xml:space="preserve">Иные непрограммные мероприятия </t>
  </si>
  <si>
    <t>98 0 00 00000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</si>
  <si>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</si>
  <si>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98 0 00 П0010</t>
  </si>
  <si>
    <t>Реализация муниципальным районом полномочий, переданных поселениями согласно заключенным соглашениям (ДК культура)</t>
  </si>
  <si>
    <t>98 0 00 П0030</t>
  </si>
  <si>
    <t>Резервный фонд</t>
  </si>
  <si>
    <t>98 0 00 80200</t>
  </si>
  <si>
    <t>98 1 00 00000</t>
  </si>
  <si>
    <t>Оплата по решению суда по земле 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</si>
  <si>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98 1 00 80250</t>
  </si>
  <si>
    <t>Содержание председателя ликвидационной комиссии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</si>
  <si>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98 1 00 80280</t>
  </si>
  <si>
    <t>Оплата услуг по проведению лабораторных испытаний почвы (водопровод)в рамках непрограммного направления деятельности, реализация функций органов местного самоуправления МО "Капустиноярский сельсовет"</t>
  </si>
  <si>
    <t>98 1 00 80290</t>
  </si>
  <si>
    <t>98 4 10 0Р010</t>
  </si>
  <si>
    <t>Непрограммное направление деятельности, реализация функций органов местного самоуправления админимтрации муниципальное образование "Сельское поселение Капустиноярский сельсовет Ахтубинского муниципального района Астраханской области"</t>
  </si>
  <si>
    <t>99 0 00 00000</t>
  </si>
  <si>
    <t>Содержание ликвидационной комиссии в рамках непрограммного направления деятельности, реализация функций органов местного самоуправления МО "Капустиноярский сельсовет"</t>
  </si>
  <si>
    <t>Резервные средства для решения вопросов сельских поселений в рамках непрограммных мероприятий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</si>
  <si>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области»" в рамках непрограммного направления деятельности, реализация функций органов местного самоуправления МО "Сельское поселение Капустиноярский сельсовет Ахтубинского муниципального района Астраханской области"</t>
  </si>
  <si>
    <t>99 1 00 00020</t>
  </si>
  <si>
    <t>Верно:</t>
  </si>
  <si>
    <t>Благоустройство (устройство) территории площади перед Домом Культуры села Капустин-Яр</t>
  </si>
  <si>
    <t>Осуществление первичного воинского учета на территориях, где отсутствуют военные комиссариаты</t>
  </si>
  <si>
    <t>Расходы на обеспечение функций органов местного самоуправления</t>
  </si>
  <si>
    <t>Расходы на обеспечение функций органов местного самоуправления муниципальное образование "Сельское поселение Капустиноярский сельсовет Ажтубинского муниципального района Астраханской области" в рамках непрограммных мероприятий (выборы местного самоуправления)</t>
  </si>
  <si>
    <t>к решению совета муниципальное образование  «Сельское поселение  Капустиноярский сельсовет Ахтубинского муниципального района Астраханской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</si>
</sst>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0"/>
    <numFmt numFmtId="170" formatCode="#,##0.00000"/>
  </numFmts>
  <fonts count="15" x14ac:knownFonts="1">
    <font>
      <sz val="11"/>
      <name val="Calibri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/>
    </xf>
    <xf numFmtId="0" fontId="5" fillId="0" borderId="0" xfId="0" applyNumberFormat="1" applyFont="1"/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/>
    <xf numFmtId="0" fontId="7" fillId="0" borderId="3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165" fontId="12" fillId="0" borderId="7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vertical="center" wrapText="1"/>
    </xf>
    <xf numFmtId="0" fontId="5" fillId="0" borderId="4" xfId="0" applyNumberFormat="1" applyFont="1" applyBorder="1" applyAlignment="1">
      <alignment vertical="center" wrapText="1"/>
    </xf>
    <xf numFmtId="0" fontId="13" fillId="0" borderId="3" xfId="0" applyNumberFormat="1" applyFont="1" applyBorder="1" applyAlignment="1">
      <alignment vertical="center" wrapText="1"/>
    </xf>
    <xf numFmtId="0" fontId="14" fillId="0" borderId="3" xfId="0" applyNumberFormat="1" applyFont="1" applyBorder="1" applyAlignment="1">
      <alignment vertical="center" wrapText="1"/>
    </xf>
    <xf numFmtId="0" fontId="3" fillId="0" borderId="0" xfId="0" applyNumberFormat="1" applyFont="1" applyAlignment="1">
      <alignment wrapText="1"/>
    </xf>
    <xf numFmtId="0" fontId="3" fillId="0" borderId="0" xfId="0" applyNumberFormat="1" applyFont="1"/>
    <xf numFmtId="0" fontId="4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right" wrapText="1"/>
    </xf>
    <xf numFmtId="170" fontId="2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right"/>
    </xf>
    <xf numFmtId="170" fontId="5" fillId="0" borderId="5" xfId="0" applyNumberFormat="1" applyFont="1" applyBorder="1" applyAlignment="1">
      <alignment horizontal="center" vertical="center" wrapText="1"/>
    </xf>
    <xf numFmtId="170" fontId="7" fillId="0" borderId="9" xfId="0" applyNumberFormat="1" applyFont="1" applyBorder="1" applyAlignment="1">
      <alignment horizontal="center" vertical="center" wrapText="1"/>
    </xf>
    <xf numFmtId="170" fontId="9" fillId="0" borderId="5" xfId="0" applyNumberFormat="1" applyFont="1" applyBorder="1" applyAlignment="1">
      <alignment horizontal="center" vertical="center" wrapText="1"/>
    </xf>
    <xf numFmtId="170" fontId="2" fillId="0" borderId="9" xfId="0" applyNumberFormat="1" applyFont="1" applyBorder="1" applyAlignment="1">
      <alignment horizontal="center" vertical="center" wrapText="1"/>
    </xf>
    <xf numFmtId="170" fontId="7" fillId="0" borderId="5" xfId="0" applyNumberFormat="1" applyFont="1" applyBorder="1" applyAlignment="1">
      <alignment horizontal="center" vertical="center" wrapText="1"/>
    </xf>
    <xf numFmtId="170" fontId="2" fillId="0" borderId="5" xfId="0" applyNumberFormat="1" applyFont="1" applyBorder="1" applyAlignment="1">
      <alignment horizontal="center" vertical="center" wrapText="1"/>
    </xf>
    <xf numFmtId="170" fontId="8" fillId="0" borderId="5" xfId="0" applyNumberFormat="1" applyFont="1" applyBorder="1" applyAlignment="1">
      <alignment horizontal="center" vertical="center" wrapText="1"/>
    </xf>
    <xf numFmtId="170" fontId="2" fillId="0" borderId="10" xfId="0" applyNumberFormat="1" applyFont="1" applyBorder="1" applyAlignment="1">
      <alignment horizontal="center" vertical="center" wrapText="1"/>
    </xf>
    <xf numFmtId="170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view="pageBreakPreview" zoomScale="110" zoomScaleNormal="100" zoomScaleSheetLayoutView="110" workbookViewId="0">
      <selection activeCell="C7" sqref="C7"/>
    </sheetView>
  </sheetViews>
  <sheetFormatPr defaultColWidth="16.28515625" defaultRowHeight="12.75" x14ac:dyDescent="0.2"/>
  <cols>
    <col min="1" max="1" width="99.85546875" customWidth="1"/>
    <col min="2" max="2" width="17.5703125" customWidth="1"/>
    <col min="3" max="3" width="7.5703125" customWidth="1"/>
    <col min="4" max="4" width="5.5703125" customWidth="1"/>
    <col min="5" max="5" width="7.5703125" customWidth="1"/>
    <col min="6" max="6" width="16.5703125" style="56" customWidth="1"/>
    <col min="7" max="7" width="16.28515625" bestFit="1" customWidth="1"/>
  </cols>
  <sheetData>
    <row r="1" spans="1:6" ht="17.25" customHeight="1" x14ac:dyDescent="0.2">
      <c r="A1" s="1"/>
      <c r="B1" s="2"/>
      <c r="C1" s="2"/>
      <c r="D1" s="2"/>
      <c r="E1" s="42" t="s">
        <v>0</v>
      </c>
      <c r="F1" s="42"/>
    </row>
    <row r="2" spans="1:6" ht="38.25" customHeight="1" x14ac:dyDescent="0.2">
      <c r="A2" s="1"/>
      <c r="B2" s="45" t="s">
        <v>73</v>
      </c>
      <c r="C2" s="45"/>
      <c r="D2" s="45"/>
      <c r="E2" s="45"/>
      <c r="F2" s="45"/>
    </row>
    <row r="3" spans="1:6" ht="15" x14ac:dyDescent="0.2">
      <c r="A3" s="1"/>
      <c r="B3" s="1"/>
      <c r="C3" s="1"/>
      <c r="D3" s="1"/>
      <c r="E3" s="43" t="s">
        <v>1</v>
      </c>
      <c r="F3" s="43"/>
    </row>
    <row r="4" spans="1:6" ht="71.25" customHeight="1" x14ac:dyDescent="0.25">
      <c r="A4" s="44" t="s">
        <v>2</v>
      </c>
      <c r="B4" s="44"/>
      <c r="C4" s="44"/>
      <c r="D4" s="44"/>
      <c r="E4" s="44"/>
      <c r="F4" s="44"/>
    </row>
    <row r="5" spans="1:6" ht="15" x14ac:dyDescent="0.2">
      <c r="A5" s="1"/>
      <c r="B5" s="1"/>
      <c r="C5" s="1"/>
      <c r="D5" s="1"/>
      <c r="E5" s="1"/>
      <c r="F5" s="46"/>
    </row>
    <row r="6" spans="1:6" ht="15" x14ac:dyDescent="0.2">
      <c r="A6" s="1"/>
      <c r="B6" s="1"/>
      <c r="C6" s="1"/>
      <c r="D6" s="1"/>
      <c r="E6" s="1"/>
      <c r="F6" s="47" t="s">
        <v>3</v>
      </c>
    </row>
    <row r="7" spans="1:6" s="4" customFormat="1" ht="42.75" x14ac:dyDescent="0.2">
      <c r="A7" s="5" t="s">
        <v>4</v>
      </c>
      <c r="B7" s="6" t="s">
        <v>5</v>
      </c>
      <c r="C7" s="24" t="s">
        <v>6</v>
      </c>
      <c r="D7" s="29" t="s">
        <v>7</v>
      </c>
      <c r="E7" s="29" t="s">
        <v>8</v>
      </c>
      <c r="F7" s="48" t="s">
        <v>9</v>
      </c>
    </row>
    <row r="8" spans="1:6" s="7" customFormat="1" ht="21" customHeight="1" x14ac:dyDescent="0.25">
      <c r="A8" s="8" t="s">
        <v>10</v>
      </c>
      <c r="B8" s="9"/>
      <c r="C8" s="25"/>
      <c r="D8" s="35"/>
      <c r="E8" s="30"/>
      <c r="F8" s="49">
        <f>SUM(F9+F19+F22+F36+F46+F40+F26+F33)</f>
        <v>11269.599579999998</v>
      </c>
    </row>
    <row r="9" spans="1:6" s="4" customFormat="1" ht="15" x14ac:dyDescent="0.2">
      <c r="A9" s="10" t="s">
        <v>11</v>
      </c>
      <c r="B9" s="11" t="s">
        <v>12</v>
      </c>
      <c r="C9" s="26"/>
      <c r="D9" s="36"/>
      <c r="E9" s="31"/>
      <c r="F9" s="50">
        <f>SUM(F10+F14+F17)</f>
        <v>4534.3805699999994</v>
      </c>
    </row>
    <row r="10" spans="1:6" s="4" customFormat="1" ht="85.5" x14ac:dyDescent="0.2">
      <c r="A10" s="38" t="s">
        <v>13</v>
      </c>
      <c r="B10" s="13" t="s">
        <v>14</v>
      </c>
      <c r="C10" s="15"/>
      <c r="D10" s="32"/>
      <c r="E10" s="32"/>
      <c r="F10" s="51">
        <f>F11+F12+F13</f>
        <v>4195.6805699999995</v>
      </c>
    </row>
    <row r="11" spans="1:6" s="4" customFormat="1" ht="16.5" x14ac:dyDescent="0.2">
      <c r="A11" s="38" t="s">
        <v>71</v>
      </c>
      <c r="B11" s="13" t="s">
        <v>14</v>
      </c>
      <c r="C11" s="15">
        <v>100</v>
      </c>
      <c r="D11" s="37">
        <v>1</v>
      </c>
      <c r="E11" s="34">
        <v>4</v>
      </c>
      <c r="F11" s="51">
        <v>2092.9011999999998</v>
      </c>
    </row>
    <row r="12" spans="1:6" s="4" customFormat="1" ht="16.5" x14ac:dyDescent="0.2">
      <c r="A12" s="39" t="s">
        <v>71</v>
      </c>
      <c r="B12" s="13" t="s">
        <v>14</v>
      </c>
      <c r="C12" s="15">
        <v>200</v>
      </c>
      <c r="D12" s="37">
        <v>1</v>
      </c>
      <c r="E12" s="34">
        <v>4</v>
      </c>
      <c r="F12" s="51">
        <v>2002.77937</v>
      </c>
    </row>
    <row r="13" spans="1:6" s="4" customFormat="1" ht="16.5" x14ac:dyDescent="0.2">
      <c r="A13" s="39" t="s">
        <v>71</v>
      </c>
      <c r="B13" s="13" t="s">
        <v>14</v>
      </c>
      <c r="C13" s="15">
        <v>800</v>
      </c>
      <c r="D13" s="37">
        <v>1</v>
      </c>
      <c r="E13" s="34">
        <v>4</v>
      </c>
      <c r="F13" s="51">
        <v>100</v>
      </c>
    </row>
    <row r="14" spans="1:6" s="4" customFormat="1" ht="85.5" x14ac:dyDescent="0.2">
      <c r="A14" s="38" t="s">
        <v>15</v>
      </c>
      <c r="B14" s="13" t="s">
        <v>16</v>
      </c>
      <c r="C14" s="15"/>
      <c r="D14" s="32"/>
      <c r="E14" s="32"/>
      <c r="F14" s="49">
        <f>F15+F16</f>
        <v>338.7</v>
      </c>
    </row>
    <row r="15" spans="1:6" s="4" customFormat="1" ht="15" customHeight="1" x14ac:dyDescent="0.2">
      <c r="A15" s="14" t="s">
        <v>70</v>
      </c>
      <c r="B15" s="13" t="s">
        <v>16</v>
      </c>
      <c r="C15" s="15">
        <v>100</v>
      </c>
      <c r="D15" s="37">
        <v>2</v>
      </c>
      <c r="E15" s="33">
        <v>3</v>
      </c>
      <c r="F15" s="51">
        <v>300.637</v>
      </c>
    </row>
    <row r="16" spans="1:6" s="4" customFormat="1" ht="15" customHeight="1" x14ac:dyDescent="0.2">
      <c r="A16" s="14" t="s">
        <v>70</v>
      </c>
      <c r="B16" s="13" t="s">
        <v>16</v>
      </c>
      <c r="C16" s="15">
        <v>200</v>
      </c>
      <c r="D16" s="37">
        <v>2</v>
      </c>
      <c r="E16" s="33">
        <v>3</v>
      </c>
      <c r="F16" s="51">
        <v>38.063000000000002</v>
      </c>
    </row>
    <row r="17" spans="1:6" s="4" customFormat="1" ht="93.75" hidden="1" customHeight="1" x14ac:dyDescent="0.2">
      <c r="A17" s="12" t="s">
        <v>17</v>
      </c>
      <c r="B17" s="13" t="s">
        <v>18</v>
      </c>
      <c r="C17" s="15"/>
      <c r="D17" s="32"/>
      <c r="E17" s="32"/>
      <c r="F17" s="52">
        <f>F18</f>
        <v>0</v>
      </c>
    </row>
    <row r="18" spans="1:6" s="4" customFormat="1" ht="34.9" hidden="1" customHeight="1" x14ac:dyDescent="0.2">
      <c r="A18" s="14" t="s">
        <v>19</v>
      </c>
      <c r="B18" s="13" t="s">
        <v>18</v>
      </c>
      <c r="C18" s="15">
        <v>300</v>
      </c>
      <c r="D18" s="37">
        <v>10</v>
      </c>
      <c r="E18" s="33">
        <v>1</v>
      </c>
      <c r="F18" s="53"/>
    </row>
    <row r="19" spans="1:6" s="4" customFormat="1" ht="45" x14ac:dyDescent="0.2">
      <c r="A19" s="10" t="s">
        <v>20</v>
      </c>
      <c r="B19" s="11" t="s">
        <v>21</v>
      </c>
      <c r="C19" s="26"/>
      <c r="D19" s="36"/>
      <c r="E19" s="31"/>
      <c r="F19" s="54">
        <f>SUM(F20)</f>
        <v>300</v>
      </c>
    </row>
    <row r="20" spans="1:6" s="4" customFormat="1" ht="40.5" customHeight="1" x14ac:dyDescent="0.2">
      <c r="A20" s="38" t="s">
        <v>22</v>
      </c>
      <c r="B20" s="13" t="s">
        <v>23</v>
      </c>
      <c r="C20" s="15"/>
      <c r="D20" s="32"/>
      <c r="E20" s="32"/>
      <c r="F20" s="53">
        <f>F21</f>
        <v>300</v>
      </c>
    </row>
    <row r="21" spans="1:6" s="4" customFormat="1" ht="16.5" x14ac:dyDescent="0.2">
      <c r="A21" s="38" t="s">
        <v>24</v>
      </c>
      <c r="B21" s="13" t="s">
        <v>23</v>
      </c>
      <c r="C21" s="15">
        <v>200</v>
      </c>
      <c r="D21" s="37">
        <v>1</v>
      </c>
      <c r="E21" s="32">
        <v>13</v>
      </c>
      <c r="F21" s="53">
        <v>300</v>
      </c>
    </row>
    <row r="22" spans="1:6" s="4" customFormat="1" ht="30" x14ac:dyDescent="0.2">
      <c r="A22" s="10" t="s">
        <v>25</v>
      </c>
      <c r="B22" s="11" t="s">
        <v>26</v>
      </c>
      <c r="C22" s="26"/>
      <c r="D22" s="36"/>
      <c r="E22" s="31"/>
      <c r="F22" s="54">
        <f>SUM(F23)</f>
        <v>1832.8852299999999</v>
      </c>
    </row>
    <row r="23" spans="1:6" s="4" customFormat="1" ht="57" x14ac:dyDescent="0.2">
      <c r="A23" s="38" t="s">
        <v>27</v>
      </c>
      <c r="B23" s="13" t="s">
        <v>28</v>
      </c>
      <c r="C23" s="15"/>
      <c r="D23" s="32"/>
      <c r="E23" s="32"/>
      <c r="F23" s="53">
        <f>F24+F25</f>
        <v>1832.8852299999999</v>
      </c>
    </row>
    <row r="24" spans="1:6" s="4" customFormat="1" ht="17.25" customHeight="1" x14ac:dyDescent="0.2">
      <c r="A24" s="38" t="s">
        <v>29</v>
      </c>
      <c r="B24" s="13" t="s">
        <v>28</v>
      </c>
      <c r="C24" s="15">
        <v>200</v>
      </c>
      <c r="D24" s="37">
        <v>5</v>
      </c>
      <c r="E24" s="33">
        <v>3</v>
      </c>
      <c r="F24" s="53">
        <f>1833.07134-0.18611</f>
        <v>1832.8852299999999</v>
      </c>
    </row>
    <row r="25" spans="1:6" s="4" customFormat="1" ht="32.25" hidden="1" customHeight="1" x14ac:dyDescent="0.2">
      <c r="A25" s="12" t="s">
        <v>30</v>
      </c>
      <c r="B25" s="13" t="s">
        <v>28</v>
      </c>
      <c r="C25" s="15">
        <v>800</v>
      </c>
      <c r="D25" s="37">
        <v>5</v>
      </c>
      <c r="E25" s="33">
        <v>3</v>
      </c>
      <c r="F25" s="53"/>
    </row>
    <row r="26" spans="1:6" s="4" customFormat="1" ht="45" x14ac:dyDescent="0.2">
      <c r="A26" s="10" t="s">
        <v>31</v>
      </c>
      <c r="B26" s="11" t="s">
        <v>32</v>
      </c>
      <c r="C26" s="16"/>
      <c r="D26" s="37"/>
      <c r="E26" s="33"/>
      <c r="F26" s="53">
        <f>F27+F29+F31</f>
        <v>1891.1111100000001</v>
      </c>
    </row>
    <row r="27" spans="1:6" s="4" customFormat="1" ht="57" x14ac:dyDescent="0.2">
      <c r="A27" s="38" t="s">
        <v>33</v>
      </c>
      <c r="B27" s="17" t="s">
        <v>34</v>
      </c>
      <c r="C27" s="16"/>
      <c r="D27" s="37"/>
      <c r="E27" s="33"/>
      <c r="F27" s="53">
        <f>F28</f>
        <v>1861.1111100000001</v>
      </c>
    </row>
    <row r="28" spans="1:6" s="4" customFormat="1" ht="17.25" customHeight="1" x14ac:dyDescent="0.2">
      <c r="A28" s="38" t="s">
        <v>69</v>
      </c>
      <c r="B28" s="17" t="s">
        <v>34</v>
      </c>
      <c r="C28" s="16">
        <v>200</v>
      </c>
      <c r="D28" s="37">
        <v>5</v>
      </c>
      <c r="E28" s="33">
        <v>3</v>
      </c>
      <c r="F28" s="51">
        <f>1842.5+18.61111</f>
        <v>1861.1111100000001</v>
      </c>
    </row>
    <row r="29" spans="1:6" s="4" customFormat="1" ht="57" x14ac:dyDescent="0.2">
      <c r="A29" s="38" t="s">
        <v>35</v>
      </c>
      <c r="B29" s="17" t="s">
        <v>36</v>
      </c>
      <c r="C29" s="16"/>
      <c r="D29" s="37"/>
      <c r="E29" s="33"/>
      <c r="F29" s="55">
        <f>F30</f>
        <v>30</v>
      </c>
    </row>
    <row r="30" spans="1:6" s="4" customFormat="1" ht="16.5" x14ac:dyDescent="0.2">
      <c r="A30" s="38" t="s">
        <v>37</v>
      </c>
      <c r="B30" s="17" t="s">
        <v>36</v>
      </c>
      <c r="C30" s="16">
        <v>200</v>
      </c>
      <c r="D30" s="37">
        <v>5</v>
      </c>
      <c r="E30" s="33">
        <v>3</v>
      </c>
      <c r="F30" s="53">
        <v>30</v>
      </c>
    </row>
    <row r="31" spans="1:6" s="4" customFormat="1" ht="30" hidden="1" x14ac:dyDescent="0.2">
      <c r="A31" s="12" t="s">
        <v>38</v>
      </c>
      <c r="B31" s="17" t="s">
        <v>39</v>
      </c>
      <c r="C31" s="16"/>
      <c r="D31" s="37"/>
      <c r="E31" s="33"/>
      <c r="F31" s="53">
        <f>F32</f>
        <v>0</v>
      </c>
    </row>
    <row r="32" spans="1:6" s="4" customFormat="1" ht="30" hidden="1" x14ac:dyDescent="0.2">
      <c r="A32" s="12" t="s">
        <v>40</v>
      </c>
      <c r="B32" s="17" t="s">
        <v>39</v>
      </c>
      <c r="C32" s="16">
        <v>500</v>
      </c>
      <c r="D32" s="37">
        <v>5</v>
      </c>
      <c r="E32" s="33">
        <v>3</v>
      </c>
      <c r="F32" s="53"/>
    </row>
    <row r="33" spans="1:6" s="4" customFormat="1" ht="45" x14ac:dyDescent="0.2">
      <c r="A33" s="10" t="s">
        <v>41</v>
      </c>
      <c r="B33" s="11" t="s">
        <v>42</v>
      </c>
      <c r="C33" s="16"/>
      <c r="D33" s="37"/>
      <c r="E33" s="33"/>
      <c r="F33" s="53">
        <f>F34</f>
        <v>15</v>
      </c>
    </row>
    <row r="34" spans="1:6" s="4" customFormat="1" ht="42.75" x14ac:dyDescent="0.2">
      <c r="A34" s="40" t="s">
        <v>43</v>
      </c>
      <c r="B34" s="19" t="s">
        <v>44</v>
      </c>
      <c r="C34" s="16"/>
      <c r="D34" s="37"/>
      <c r="E34" s="33"/>
      <c r="F34" s="53">
        <f>F35</f>
        <v>15</v>
      </c>
    </row>
    <row r="35" spans="1:6" s="4" customFormat="1" ht="16.5" x14ac:dyDescent="0.2">
      <c r="A35" s="38" t="s">
        <v>45</v>
      </c>
      <c r="B35" s="19" t="s">
        <v>44</v>
      </c>
      <c r="C35" s="16">
        <v>200</v>
      </c>
      <c r="D35" s="37">
        <v>1</v>
      </c>
      <c r="E35" s="33">
        <v>13</v>
      </c>
      <c r="F35" s="53">
        <v>15</v>
      </c>
    </row>
    <row r="36" spans="1:6" s="4" customFormat="1" ht="15" x14ac:dyDescent="0.2">
      <c r="A36" s="10" t="s">
        <v>46</v>
      </c>
      <c r="B36" s="20" t="s">
        <v>47</v>
      </c>
      <c r="C36" s="27"/>
      <c r="D36" s="36"/>
      <c r="E36" s="31"/>
      <c r="F36" s="54">
        <f>SUM(F37+F38+F39+F45)</f>
        <v>1974.2413099999999</v>
      </c>
    </row>
    <row r="37" spans="1:6" s="4" customFormat="1" ht="28.5" x14ac:dyDescent="0.2">
      <c r="A37" s="38" t="s">
        <v>48</v>
      </c>
      <c r="B37" s="18" t="s">
        <v>49</v>
      </c>
      <c r="C37" s="16">
        <v>500</v>
      </c>
      <c r="D37" s="37">
        <v>1</v>
      </c>
      <c r="E37" s="33">
        <v>6</v>
      </c>
      <c r="F37" s="53">
        <v>59.54</v>
      </c>
    </row>
    <row r="38" spans="1:6" s="4" customFormat="1" ht="28.5" x14ac:dyDescent="0.2">
      <c r="A38" s="38" t="s">
        <v>50</v>
      </c>
      <c r="B38" s="18" t="s">
        <v>51</v>
      </c>
      <c r="C38" s="15">
        <v>800</v>
      </c>
      <c r="D38" s="37">
        <v>8</v>
      </c>
      <c r="E38" s="33">
        <v>1</v>
      </c>
      <c r="F38" s="53">
        <v>1813.7013099999999</v>
      </c>
    </row>
    <row r="39" spans="1:6" s="4" customFormat="1" ht="16.5" x14ac:dyDescent="0.2">
      <c r="A39" s="38" t="s">
        <v>52</v>
      </c>
      <c r="B39" s="18" t="s">
        <v>53</v>
      </c>
      <c r="C39" s="28">
        <v>800</v>
      </c>
      <c r="D39" s="37">
        <v>1</v>
      </c>
      <c r="E39" s="33">
        <v>1</v>
      </c>
      <c r="F39" s="53">
        <v>1</v>
      </c>
    </row>
    <row r="40" spans="1:6" s="4" customFormat="1" ht="36.75" hidden="1" customHeight="1" x14ac:dyDescent="0.2">
      <c r="A40" s="41" t="s">
        <v>46</v>
      </c>
      <c r="B40" s="21" t="s">
        <v>54</v>
      </c>
      <c r="C40" s="16"/>
      <c r="D40" s="37"/>
      <c r="E40" s="33"/>
      <c r="F40" s="52">
        <f>F41+F42+F43+F44</f>
        <v>0</v>
      </c>
    </row>
    <row r="41" spans="1:6" s="4" customFormat="1" ht="36.75" hidden="1" customHeight="1" x14ac:dyDescent="0.2">
      <c r="A41" s="38" t="s">
        <v>55</v>
      </c>
      <c r="B41" s="18" t="s">
        <v>56</v>
      </c>
      <c r="C41" s="16">
        <v>200</v>
      </c>
      <c r="D41" s="37">
        <v>1</v>
      </c>
      <c r="E41" s="33">
        <v>13</v>
      </c>
      <c r="F41" s="53"/>
    </row>
    <row r="42" spans="1:6" s="4" customFormat="1" ht="36.75" hidden="1" customHeight="1" x14ac:dyDescent="0.2">
      <c r="A42" s="38" t="s">
        <v>55</v>
      </c>
      <c r="B42" s="18" t="s">
        <v>56</v>
      </c>
      <c r="C42" s="16">
        <v>800</v>
      </c>
      <c r="D42" s="37">
        <v>1</v>
      </c>
      <c r="E42" s="33">
        <v>13</v>
      </c>
      <c r="F42" s="53"/>
    </row>
    <row r="43" spans="1:6" s="4" customFormat="1" ht="42.75" hidden="1" x14ac:dyDescent="0.2">
      <c r="A43" s="38" t="s">
        <v>57</v>
      </c>
      <c r="B43" s="19" t="s">
        <v>58</v>
      </c>
      <c r="C43" s="22">
        <v>200</v>
      </c>
      <c r="D43" s="37">
        <v>1</v>
      </c>
      <c r="E43" s="33">
        <v>13</v>
      </c>
      <c r="F43" s="53"/>
    </row>
    <row r="44" spans="1:6" s="4" customFormat="1" ht="42.75" hidden="1" x14ac:dyDescent="0.2">
      <c r="A44" s="38" t="s">
        <v>59</v>
      </c>
      <c r="B44" s="19" t="s">
        <v>60</v>
      </c>
      <c r="C44" s="22">
        <v>200</v>
      </c>
      <c r="D44" s="37">
        <v>5</v>
      </c>
      <c r="E44" s="33">
        <v>3</v>
      </c>
      <c r="F44" s="53"/>
    </row>
    <row r="45" spans="1:6" s="4" customFormat="1" ht="57" x14ac:dyDescent="0.2">
      <c r="A45" s="40" t="s">
        <v>72</v>
      </c>
      <c r="B45" s="13" t="s">
        <v>61</v>
      </c>
      <c r="C45" s="15">
        <v>800</v>
      </c>
      <c r="D45" s="37">
        <v>1</v>
      </c>
      <c r="E45" s="33">
        <v>7</v>
      </c>
      <c r="F45" s="51">
        <v>100</v>
      </c>
    </row>
    <row r="46" spans="1:6" s="4" customFormat="1" ht="60.75" customHeight="1" x14ac:dyDescent="0.2">
      <c r="A46" s="10" t="s">
        <v>62</v>
      </c>
      <c r="B46" s="20" t="s">
        <v>63</v>
      </c>
      <c r="C46" s="27"/>
      <c r="D46" s="36"/>
      <c r="E46" s="31"/>
      <c r="F46" s="54">
        <f>F48+F49</f>
        <v>721.98136</v>
      </c>
    </row>
    <row r="47" spans="1:6" s="4" customFormat="1" ht="60.75" hidden="1" customHeight="1" x14ac:dyDescent="0.2">
      <c r="A47" s="12" t="s">
        <v>64</v>
      </c>
      <c r="B47" s="19" t="s">
        <v>58</v>
      </c>
      <c r="C47" s="22">
        <v>200</v>
      </c>
      <c r="D47" s="36"/>
      <c r="E47" s="31"/>
      <c r="F47" s="54"/>
    </row>
    <row r="48" spans="1:6" s="4" customFormat="1" ht="17.25" customHeight="1" x14ac:dyDescent="0.2">
      <c r="A48" s="38" t="s">
        <v>65</v>
      </c>
      <c r="B48" s="23">
        <v>9910000010</v>
      </c>
      <c r="C48" s="22">
        <v>800</v>
      </c>
      <c r="D48" s="37">
        <v>1</v>
      </c>
      <c r="E48" s="33">
        <v>4</v>
      </c>
      <c r="F48" s="54">
        <v>7.6</v>
      </c>
    </row>
    <row r="49" spans="1:6" s="4" customFormat="1" ht="56.25" customHeight="1" x14ac:dyDescent="0.2">
      <c r="A49" s="38" t="s">
        <v>66</v>
      </c>
      <c r="B49" s="13" t="s">
        <v>67</v>
      </c>
      <c r="C49" s="15">
        <v>100</v>
      </c>
      <c r="D49" s="37">
        <v>1</v>
      </c>
      <c r="E49" s="33">
        <v>2</v>
      </c>
      <c r="F49" s="51">
        <v>714.38135999999997</v>
      </c>
    </row>
    <row r="50" spans="1:6" s="4" customFormat="1" ht="19.5" customHeight="1" x14ac:dyDescent="0.2">
      <c r="A50" s="3" t="s">
        <v>68</v>
      </c>
      <c r="B50" s="1"/>
      <c r="C50" s="1"/>
      <c r="D50" s="1"/>
      <c r="E50" s="1"/>
      <c r="F50" s="46"/>
    </row>
  </sheetData>
  <mergeCells count="4">
    <mergeCell ref="E1:F1"/>
    <mergeCell ref="E3:F3"/>
    <mergeCell ref="A4:F4"/>
    <mergeCell ref="B2:F2"/>
  </mergeCells>
  <pageMargins left="0.27559055118110237" right="0.19685039370078741" top="0.19685039370078741" bottom="0.19685039370078741" header="0.19685039370078741" footer="0.19685039370078741"/>
  <pageSetup paperSize="9" scale="64" orientation="portrait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2023-11-16T10:55:08Z</cp:lastPrinted>
  <dcterms:modified xsi:type="dcterms:W3CDTF">2023-11-16T10:55:24Z</dcterms:modified>
</cp:coreProperties>
</file>